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<sst xmlns="http://schemas.openxmlformats.org/spreadsheetml/2006/main" count="50" uniqueCount="35">
  <si>
    <t>人员架构表</t>
  </si>
  <si>
    <t>排班</t>
  </si>
  <si>
    <t>职务</t>
  </si>
  <si>
    <t>人数</t>
  </si>
  <si>
    <t>薪资标准</t>
  </si>
  <si>
    <t>备注</t>
  </si>
  <si>
    <t>外场</t>
  </si>
  <si>
    <t>正常班</t>
  </si>
  <si>
    <t>店长</t>
  </si>
  <si>
    <t>早班
（10:00~18：00）</t>
  </si>
  <si>
    <t>主管（白）</t>
  </si>
  <si>
    <t>领班</t>
  </si>
  <si>
    <t>A.资深服务员</t>
  </si>
  <si>
    <t>底薪1800~200+全勤100+奖金300~500=2200~2600</t>
  </si>
  <si>
    <t>B.一般服务员</t>
  </si>
  <si>
    <t>C.实习/兼职</t>
  </si>
  <si>
    <t>10*小时</t>
  </si>
  <si>
    <t>吧台</t>
  </si>
  <si>
    <t>一般服务员标准</t>
  </si>
  <si>
    <t>财务</t>
  </si>
  <si>
    <t>资深服务员标准</t>
  </si>
  <si>
    <t>晚班
（18:00~24:00）</t>
  </si>
  <si>
    <t>主管（晚）</t>
  </si>
  <si>
    <t>小计</t>
  </si>
  <si>
    <t>厨房</t>
  </si>
  <si>
    <t>主厨</t>
  </si>
  <si>
    <t>早班
（10:00~18:00）</t>
  </si>
  <si>
    <t>副主厨</t>
  </si>
  <si>
    <t>厨师A</t>
  </si>
  <si>
    <t>厨师B</t>
  </si>
  <si>
    <t>助理A</t>
  </si>
  <si>
    <t>助理B（采购1人）</t>
  </si>
  <si>
    <t>验收</t>
  </si>
  <si>
    <t>合计</t>
  </si>
  <si>
    <t>备注：外场及厨房均为两班倒；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</si>
</sst>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#,##0.00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b/>
      <sz val="11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3" tint="0.799951170384838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14" borderId="14" applyNumberFormat="0" applyAlignment="0" applyProtection="0">
      <alignment vertical="center"/>
    </xf>
    <xf numFmtId="0" fontId="0" fillId="0" borderId="0">
      <alignment vertical="center"/>
    </xf>
    <xf numFmtId="0" fontId="20" fillId="14" borderId="10" applyNumberFormat="0" applyAlignment="0" applyProtection="0">
      <alignment vertical="center"/>
    </xf>
    <xf numFmtId="0" fontId="21" fillId="15" borderId="1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3" fillId="2" borderId="3" xfId="25" applyFont="1" applyFill="1" applyBorder="1" applyAlignment="1">
      <alignment horizontal="center" vertical="center"/>
    </xf>
    <xf numFmtId="0" fontId="3" fillId="2" borderId="4" xfId="25" applyFont="1" applyFill="1" applyBorder="1" applyAlignment="1">
      <alignment horizontal="center" vertical="center"/>
    </xf>
    <xf numFmtId="0" fontId="3" fillId="3" borderId="3" xfId="25" applyFont="1" applyFill="1" applyBorder="1" applyAlignment="1">
      <alignment horizontal="center" vertical="center"/>
    </xf>
    <xf numFmtId="0" fontId="3" fillId="0" borderId="3" xfId="25" applyFont="1" applyBorder="1" applyAlignment="1">
      <alignment horizontal="center" vertical="center"/>
    </xf>
    <xf numFmtId="177" fontId="4" fillId="0" borderId="3" xfId="25" applyNumberFormat="1" applyFont="1" applyBorder="1" applyAlignment="1">
      <alignment horizontal="right" vertical="center"/>
    </xf>
    <xf numFmtId="0" fontId="3" fillId="0" borderId="5" xfId="25" applyFont="1" applyBorder="1" applyAlignment="1">
      <alignment horizontal="center" vertical="center"/>
    </xf>
    <xf numFmtId="0" fontId="3" fillId="0" borderId="6" xfId="25" applyFont="1" applyBorder="1" applyAlignment="1">
      <alignment horizontal="center" vertical="center"/>
    </xf>
    <xf numFmtId="0" fontId="3" fillId="0" borderId="7" xfId="25" applyFont="1" applyBorder="1" applyAlignment="1">
      <alignment horizontal="center" vertical="center"/>
    </xf>
    <xf numFmtId="0" fontId="3" fillId="2" borderId="8" xfId="25" applyFont="1" applyFill="1" applyBorder="1" applyAlignment="1">
      <alignment horizontal="center" vertical="center"/>
    </xf>
    <xf numFmtId="0" fontId="3" fillId="4" borderId="3" xfId="25" applyFont="1" applyFill="1" applyBorder="1" applyAlignment="1">
      <alignment horizontal="center" vertical="center" wrapText="1"/>
    </xf>
    <xf numFmtId="0" fontId="3" fillId="4" borderId="3" xfId="25" applyFont="1" applyFill="1" applyBorder="1" applyAlignment="1">
      <alignment horizontal="center" vertical="center"/>
    </xf>
    <xf numFmtId="0" fontId="3" fillId="0" borderId="3" xfId="25" applyFont="1" applyBorder="1" applyAlignment="1">
      <alignment vertical="center" wrapText="1"/>
    </xf>
    <xf numFmtId="0" fontId="3" fillId="0" borderId="5" xfId="25" applyFont="1" applyBorder="1" applyAlignment="1">
      <alignment vertical="center"/>
    </xf>
    <xf numFmtId="0" fontId="3" fillId="0" borderId="6" xfId="25" applyFont="1" applyBorder="1" applyAlignment="1">
      <alignment vertical="center"/>
    </xf>
    <xf numFmtId="0" fontId="3" fillId="0" borderId="7" xfId="25" applyFont="1" applyBorder="1" applyAlignment="1">
      <alignment vertical="center"/>
    </xf>
    <xf numFmtId="0" fontId="3" fillId="3" borderId="3" xfId="25" applyFont="1" applyFill="1" applyBorder="1" applyAlignment="1">
      <alignment horizontal="center" vertical="center" wrapText="1"/>
    </xf>
    <xf numFmtId="0" fontId="3" fillId="2" borderId="9" xfId="25" applyFont="1" applyFill="1" applyBorder="1" applyAlignment="1">
      <alignment horizontal="center" vertical="center"/>
    </xf>
    <xf numFmtId="0" fontId="5" fillId="2" borderId="3" xfId="25" applyFont="1" applyFill="1" applyBorder="1" applyAlignment="1">
      <alignment horizontal="center" vertical="center"/>
    </xf>
    <xf numFmtId="0" fontId="5" fillId="0" borderId="3" xfId="25" applyFont="1" applyBorder="1" applyAlignment="1">
      <alignment horizontal="center" vertical="center"/>
    </xf>
    <xf numFmtId="0" fontId="5" fillId="0" borderId="3" xfId="25" applyFont="1" applyBorder="1">
      <alignment vertical="center"/>
    </xf>
    <xf numFmtId="177" fontId="6" fillId="0" borderId="3" xfId="25" applyNumberFormat="1" applyFont="1" applyBorder="1" applyAlignment="1">
      <alignment horizontal="right" vertical="center"/>
    </xf>
    <xf numFmtId="0" fontId="3" fillId="4" borderId="4" xfId="25" applyFont="1" applyFill="1" applyBorder="1" applyAlignment="1">
      <alignment horizontal="center" vertical="center" wrapText="1"/>
    </xf>
    <xf numFmtId="0" fontId="3" fillId="4" borderId="8" xfId="25" applyFont="1" applyFill="1" applyBorder="1" applyAlignment="1">
      <alignment horizontal="center" vertical="center"/>
    </xf>
    <xf numFmtId="177" fontId="4" fillId="0" borderId="3" xfId="25" applyNumberFormat="1" applyFont="1" applyFill="1" applyBorder="1" applyAlignment="1">
      <alignment horizontal="right" vertical="center"/>
    </xf>
    <xf numFmtId="0" fontId="3" fillId="4" borderId="9" xfId="25" applyFont="1" applyFill="1" applyBorder="1" applyAlignment="1">
      <alignment horizontal="center" vertical="center"/>
    </xf>
    <xf numFmtId="0" fontId="3" fillId="2" borderId="4" xfId="25" applyFont="1" applyFill="1" applyBorder="1" applyAlignment="1">
      <alignment horizontal="center" vertical="center" wrapText="1"/>
    </xf>
    <xf numFmtId="0" fontId="5" fillId="0" borderId="5" xfId="25" applyFont="1" applyBorder="1" applyAlignment="1">
      <alignment horizontal="center" vertical="center"/>
    </xf>
    <xf numFmtId="0" fontId="5" fillId="0" borderId="6" xfId="25" applyFont="1" applyBorder="1" applyAlignment="1">
      <alignment horizontal="center" vertical="center"/>
    </xf>
    <xf numFmtId="0" fontId="5" fillId="0" borderId="7" xfId="25" applyFont="1" applyBorder="1" applyAlignment="1">
      <alignment horizontal="center" vertical="center"/>
    </xf>
    <xf numFmtId="0" fontId="0" fillId="0" borderId="0" xfId="25" applyBorder="1">
      <alignment vertical="center"/>
    </xf>
    <xf numFmtId="0" fontId="0" fillId="0" borderId="0" xfId="25" applyBorder="1" applyAlignment="1">
      <alignment horizontal="center" vertical="center"/>
    </xf>
    <xf numFmtId="0" fontId="0" fillId="0" borderId="0" xfId="25" applyFont="1" applyBorder="1">
      <alignment vertical="center"/>
    </xf>
    <xf numFmtId="176" fontId="0" fillId="0" borderId="0" xfId="25" applyNumberForma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 31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A2" sqref="A2:H2"/>
    </sheetView>
  </sheetViews>
  <sheetFormatPr defaultColWidth="9" defaultRowHeight="13.5" outlineLevelCol="7"/>
  <cols>
    <col min="3" max="3" width="14.5" customWidth="1"/>
    <col min="5" max="5" width="12.125" customWidth="1"/>
  </cols>
  <sheetData>
    <row r="1" ht="14.25" spans="1:8">
      <c r="A1" s="1"/>
      <c r="B1" s="1"/>
      <c r="C1" s="1"/>
      <c r="D1" s="1"/>
      <c r="E1" s="1"/>
      <c r="F1" s="1"/>
      <c r="G1" s="1"/>
      <c r="H1" s="1"/>
    </row>
    <row r="2" ht="22.5" spans="1:8">
      <c r="A2" s="2" t="s">
        <v>0</v>
      </c>
      <c r="B2" s="2"/>
      <c r="C2" s="2"/>
      <c r="D2" s="2"/>
      <c r="E2" s="2"/>
      <c r="F2" s="2"/>
      <c r="G2" s="2"/>
      <c r="H2" s="2"/>
    </row>
    <row r="3" spans="1:8">
      <c r="A3" s="3"/>
      <c r="B3" s="3"/>
      <c r="C3" s="3"/>
      <c r="D3" s="3"/>
      <c r="E3" s="3"/>
      <c r="F3" s="3"/>
      <c r="G3" s="3"/>
      <c r="H3" s="3"/>
    </row>
    <row r="4" ht="16.5" spans="1:8">
      <c r="A4" s="4"/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/>
      <c r="H4" s="4"/>
    </row>
    <row r="5" ht="16.5" spans="1:8">
      <c r="A5" s="5" t="s">
        <v>6</v>
      </c>
      <c r="B5" s="6" t="s">
        <v>7</v>
      </c>
      <c r="C5" s="6" t="s">
        <v>8</v>
      </c>
      <c r="D5" s="7">
        <v>1</v>
      </c>
      <c r="E5" s="8">
        <v>4500</v>
      </c>
      <c r="F5" s="9"/>
      <c r="G5" s="10"/>
      <c r="H5" s="11"/>
    </row>
    <row r="6" ht="16.5" spans="1:8">
      <c r="A6" s="12"/>
      <c r="B6" s="13" t="s">
        <v>9</v>
      </c>
      <c r="C6" s="14" t="s">
        <v>10</v>
      </c>
      <c r="D6" s="7">
        <v>1</v>
      </c>
      <c r="E6" s="8">
        <v>3500</v>
      </c>
      <c r="F6" s="9"/>
      <c r="G6" s="10"/>
      <c r="H6" s="11"/>
    </row>
    <row r="7" ht="16.5" spans="1:8">
      <c r="A7" s="12"/>
      <c r="B7" s="14"/>
      <c r="C7" s="14" t="s">
        <v>11</v>
      </c>
      <c r="D7" s="7">
        <v>1</v>
      </c>
      <c r="E7" s="8">
        <v>3000</v>
      </c>
      <c r="F7" s="9"/>
      <c r="G7" s="10"/>
      <c r="H7" s="11"/>
    </row>
    <row r="8" ht="16.5" spans="1:8">
      <c r="A8" s="12"/>
      <c r="B8" s="14"/>
      <c r="C8" s="14" t="s">
        <v>12</v>
      </c>
      <c r="D8" s="7">
        <v>2</v>
      </c>
      <c r="E8" s="8">
        <v>2600</v>
      </c>
      <c r="F8" s="15" t="s">
        <v>13</v>
      </c>
      <c r="G8" s="15"/>
      <c r="H8" s="15"/>
    </row>
    <row r="9" ht="16.5" spans="1:8">
      <c r="A9" s="12"/>
      <c r="B9" s="14"/>
      <c r="C9" s="14" t="s">
        <v>14</v>
      </c>
      <c r="D9" s="7">
        <v>3</v>
      </c>
      <c r="E9" s="8">
        <v>2200</v>
      </c>
      <c r="F9" s="15"/>
      <c r="G9" s="15"/>
      <c r="H9" s="15"/>
    </row>
    <row r="10" ht="16.5" spans="1:8">
      <c r="A10" s="12"/>
      <c r="B10" s="14"/>
      <c r="C10" s="14" t="s">
        <v>15</v>
      </c>
      <c r="D10" s="7">
        <v>3</v>
      </c>
      <c r="E10" s="8">
        <f>4*10*30</f>
        <v>1200</v>
      </c>
      <c r="F10" s="16" t="s">
        <v>16</v>
      </c>
      <c r="G10" s="17"/>
      <c r="H10" s="18"/>
    </row>
    <row r="11" ht="16.5" spans="1:8">
      <c r="A11" s="12"/>
      <c r="B11" s="14"/>
      <c r="C11" s="14" t="s">
        <v>17</v>
      </c>
      <c r="D11" s="7">
        <v>1</v>
      </c>
      <c r="E11" s="8">
        <v>2200</v>
      </c>
      <c r="F11" s="16" t="s">
        <v>18</v>
      </c>
      <c r="G11" s="17"/>
      <c r="H11" s="18"/>
    </row>
    <row r="12" ht="16.5" spans="1:8">
      <c r="A12" s="12"/>
      <c r="B12" s="14"/>
      <c r="C12" s="14" t="s">
        <v>19</v>
      </c>
      <c r="D12" s="7">
        <v>1</v>
      </c>
      <c r="E12" s="8">
        <v>2600</v>
      </c>
      <c r="F12" s="16" t="s">
        <v>20</v>
      </c>
      <c r="G12" s="17"/>
      <c r="H12" s="18"/>
    </row>
    <row r="13" ht="16.5" spans="1:8">
      <c r="A13" s="12"/>
      <c r="B13" s="19" t="s">
        <v>21</v>
      </c>
      <c r="C13" s="6" t="s">
        <v>22</v>
      </c>
      <c r="D13" s="7">
        <v>1</v>
      </c>
      <c r="E13" s="8">
        <v>3500</v>
      </c>
      <c r="F13" s="9"/>
      <c r="G13" s="10"/>
      <c r="H13" s="11"/>
    </row>
    <row r="14" ht="16.5" spans="1:8">
      <c r="A14" s="12"/>
      <c r="B14" s="6"/>
      <c r="C14" s="6" t="s">
        <v>11</v>
      </c>
      <c r="D14" s="7">
        <v>1</v>
      </c>
      <c r="E14" s="8">
        <v>3000</v>
      </c>
      <c r="F14" s="9"/>
      <c r="G14" s="10"/>
      <c r="H14" s="11"/>
    </row>
    <row r="15" ht="16.5" spans="1:8">
      <c r="A15" s="12"/>
      <c r="B15" s="6"/>
      <c r="C15" s="6" t="s">
        <v>12</v>
      </c>
      <c r="D15" s="7">
        <v>2</v>
      </c>
      <c r="E15" s="8">
        <v>2600</v>
      </c>
      <c r="F15" s="9"/>
      <c r="G15" s="10"/>
      <c r="H15" s="11"/>
    </row>
    <row r="16" ht="16.5" spans="1:8">
      <c r="A16" s="12"/>
      <c r="B16" s="6"/>
      <c r="C16" s="6" t="s">
        <v>14</v>
      </c>
      <c r="D16" s="7">
        <v>3</v>
      </c>
      <c r="E16" s="8">
        <v>2200</v>
      </c>
      <c r="F16" s="9"/>
      <c r="G16" s="10"/>
      <c r="H16" s="11"/>
    </row>
    <row r="17" ht="16.5" spans="1:8">
      <c r="A17" s="12"/>
      <c r="B17" s="6"/>
      <c r="C17" s="6" t="s">
        <v>15</v>
      </c>
      <c r="D17" s="7">
        <v>4</v>
      </c>
      <c r="E17" s="8">
        <f>4*10*30</f>
        <v>1200</v>
      </c>
      <c r="F17" s="9"/>
      <c r="G17" s="10"/>
      <c r="H17" s="11"/>
    </row>
    <row r="18" ht="16.5" spans="1:8">
      <c r="A18" s="12"/>
      <c r="B18" s="6"/>
      <c r="C18" s="6" t="s">
        <v>17</v>
      </c>
      <c r="D18" s="7">
        <v>1</v>
      </c>
      <c r="E18" s="8">
        <v>2200</v>
      </c>
      <c r="F18" s="9"/>
      <c r="G18" s="10"/>
      <c r="H18" s="11"/>
    </row>
    <row r="19" ht="16.5" spans="1:8">
      <c r="A19" s="20"/>
      <c r="B19" s="6"/>
      <c r="C19" s="6" t="s">
        <v>19</v>
      </c>
      <c r="D19" s="7">
        <v>1</v>
      </c>
      <c r="E19" s="8">
        <v>2600</v>
      </c>
      <c r="F19" s="9"/>
      <c r="G19" s="10"/>
      <c r="H19" s="11"/>
    </row>
    <row r="20" ht="16.5" spans="1:8">
      <c r="A20" s="21" t="s">
        <v>23</v>
      </c>
      <c r="B20" s="22"/>
      <c r="C20" s="23"/>
      <c r="D20" s="22">
        <f>SUM(D5:D19)</f>
        <v>26</v>
      </c>
      <c r="E20" s="24">
        <f>E5*D5+E6*D6+E7*D7+E8*D8+E9*D9+E10*D10+E11*D11+E12+E13+E14+E15*D15+E16*D16+E17*D17+E18+E19</f>
        <v>59100</v>
      </c>
      <c r="F20" s="9"/>
      <c r="G20" s="10"/>
      <c r="H20" s="11"/>
    </row>
    <row r="21" ht="16.5" spans="1:8">
      <c r="A21" s="5" t="s">
        <v>24</v>
      </c>
      <c r="B21" s="6" t="s">
        <v>7</v>
      </c>
      <c r="C21" s="6" t="s">
        <v>25</v>
      </c>
      <c r="D21" s="7">
        <v>1</v>
      </c>
      <c r="E21" s="8">
        <v>10000</v>
      </c>
      <c r="F21" s="9"/>
      <c r="G21" s="10"/>
      <c r="H21" s="11"/>
    </row>
    <row r="22" ht="16.5" spans="1:8">
      <c r="A22" s="12"/>
      <c r="B22" s="25" t="s">
        <v>26</v>
      </c>
      <c r="C22" s="14" t="s">
        <v>27</v>
      </c>
      <c r="D22" s="7">
        <v>1</v>
      </c>
      <c r="E22" s="8">
        <v>6000</v>
      </c>
      <c r="F22" s="9"/>
      <c r="G22" s="10"/>
      <c r="H22" s="11"/>
    </row>
    <row r="23" ht="16.5" spans="1:8">
      <c r="A23" s="12"/>
      <c r="B23" s="26"/>
      <c r="C23" s="14" t="s">
        <v>28</v>
      </c>
      <c r="D23" s="7">
        <v>1</v>
      </c>
      <c r="E23" s="8">
        <v>4000</v>
      </c>
      <c r="F23" s="9"/>
      <c r="G23" s="10"/>
      <c r="H23" s="11"/>
    </row>
    <row r="24" ht="16.5" spans="1:8">
      <c r="A24" s="12"/>
      <c r="B24" s="26"/>
      <c r="C24" s="14" t="s">
        <v>29</v>
      </c>
      <c r="D24" s="7">
        <v>1</v>
      </c>
      <c r="E24" s="8">
        <v>3500</v>
      </c>
      <c r="F24" s="9"/>
      <c r="G24" s="10"/>
      <c r="H24" s="11"/>
    </row>
    <row r="25" ht="16.5" spans="1:8">
      <c r="A25" s="12"/>
      <c r="B25" s="26"/>
      <c r="C25" s="14" t="s">
        <v>30</v>
      </c>
      <c r="D25" s="7">
        <v>1</v>
      </c>
      <c r="E25" s="27">
        <v>3000</v>
      </c>
      <c r="F25" s="9"/>
      <c r="G25" s="10"/>
      <c r="H25" s="11"/>
    </row>
    <row r="26" ht="16.5" spans="1:8">
      <c r="A26" s="12"/>
      <c r="B26" s="26"/>
      <c r="C26" s="14" t="s">
        <v>31</v>
      </c>
      <c r="D26" s="7">
        <v>2</v>
      </c>
      <c r="E26" s="8">
        <v>2600</v>
      </c>
      <c r="F26" s="9"/>
      <c r="G26" s="10"/>
      <c r="H26" s="11"/>
    </row>
    <row r="27" ht="16.5" spans="1:8">
      <c r="A27" s="12"/>
      <c r="B27" s="28"/>
      <c r="C27" s="14" t="s">
        <v>32</v>
      </c>
      <c r="D27" s="7">
        <v>1</v>
      </c>
      <c r="E27" s="8">
        <v>2200</v>
      </c>
      <c r="F27" s="9"/>
      <c r="G27" s="10"/>
      <c r="H27" s="11"/>
    </row>
    <row r="28" ht="16.5" spans="1:8">
      <c r="A28" s="12"/>
      <c r="B28" s="29" t="s">
        <v>21</v>
      </c>
      <c r="C28" s="4" t="s">
        <v>27</v>
      </c>
      <c r="D28" s="7">
        <v>1</v>
      </c>
      <c r="E28" s="8">
        <v>6000</v>
      </c>
      <c r="F28" s="9"/>
      <c r="G28" s="10"/>
      <c r="H28" s="11"/>
    </row>
    <row r="29" ht="16.5" spans="1:8">
      <c r="A29" s="12"/>
      <c r="B29" s="12"/>
      <c r="C29" s="4" t="s">
        <v>28</v>
      </c>
      <c r="D29" s="7">
        <v>1</v>
      </c>
      <c r="E29" s="8">
        <v>4000</v>
      </c>
      <c r="F29" s="9"/>
      <c r="G29" s="10"/>
      <c r="H29" s="11"/>
    </row>
    <row r="30" ht="16.5" spans="1:8">
      <c r="A30" s="12"/>
      <c r="B30" s="12"/>
      <c r="C30" s="4" t="s">
        <v>29</v>
      </c>
      <c r="D30" s="7">
        <v>1</v>
      </c>
      <c r="E30" s="8">
        <v>3500</v>
      </c>
      <c r="F30" s="9"/>
      <c r="G30" s="10"/>
      <c r="H30" s="11"/>
    </row>
    <row r="31" ht="16.5" spans="1:8">
      <c r="A31" s="12"/>
      <c r="B31" s="12"/>
      <c r="C31" s="4" t="s">
        <v>30</v>
      </c>
      <c r="D31" s="7">
        <v>1</v>
      </c>
      <c r="E31" s="27">
        <v>3000</v>
      </c>
      <c r="F31" s="9"/>
      <c r="G31" s="10"/>
      <c r="H31" s="11"/>
    </row>
    <row r="32" ht="16.5" spans="1:8">
      <c r="A32" s="12"/>
      <c r="B32" s="12"/>
      <c r="C32" s="4" t="s">
        <v>31</v>
      </c>
      <c r="D32" s="7">
        <v>2</v>
      </c>
      <c r="E32" s="8">
        <v>2600</v>
      </c>
      <c r="F32" s="9"/>
      <c r="G32" s="10"/>
      <c r="H32" s="11"/>
    </row>
    <row r="33" ht="16.5" spans="1:8">
      <c r="A33" s="20"/>
      <c r="B33" s="20"/>
      <c r="C33" s="4" t="s">
        <v>32</v>
      </c>
      <c r="D33" s="7">
        <v>1</v>
      </c>
      <c r="E33" s="8">
        <v>2200</v>
      </c>
      <c r="F33" s="9"/>
      <c r="G33" s="10"/>
      <c r="H33" s="11"/>
    </row>
    <row r="34" ht="16.5" spans="1:8">
      <c r="A34" s="30" t="s">
        <v>23</v>
      </c>
      <c r="B34" s="31"/>
      <c r="C34" s="32"/>
      <c r="D34" s="22">
        <f>SUM(D21:D33)</f>
        <v>15</v>
      </c>
      <c r="E34" s="24">
        <f>E21*D21+E22*D22+E23*D23+E24*D24+E25*D25+E26*D26+E27+E28+E29*D29+E30*D30+E31*D31+E32*D32+E33</f>
        <v>57800</v>
      </c>
      <c r="F34" s="9"/>
      <c r="G34" s="10"/>
      <c r="H34" s="11"/>
    </row>
    <row r="35" ht="16.5" spans="1:8">
      <c r="A35" s="30" t="s">
        <v>33</v>
      </c>
      <c r="B35" s="31"/>
      <c r="C35" s="32"/>
      <c r="D35" s="22">
        <f>D20+D34</f>
        <v>41</v>
      </c>
      <c r="E35" s="24">
        <f>E20+E34</f>
        <v>116900</v>
      </c>
      <c r="F35" s="9"/>
      <c r="G35" s="10"/>
      <c r="H35" s="11"/>
    </row>
    <row r="36" spans="1:8">
      <c r="A36" s="33"/>
      <c r="B36" s="33"/>
      <c r="C36" s="34"/>
      <c r="D36" s="33"/>
      <c r="E36" s="33"/>
      <c r="F36" s="33"/>
      <c r="G36" s="33"/>
      <c r="H36" s="33"/>
    </row>
    <row r="37" spans="1:8">
      <c r="A37" s="35" t="s">
        <v>34</v>
      </c>
      <c r="B37" s="33"/>
      <c r="C37" s="36"/>
      <c r="D37" s="33"/>
      <c r="E37" s="33"/>
      <c r="F37" s="33"/>
      <c r="G37" s="33"/>
      <c r="H37" s="33"/>
    </row>
  </sheetData>
  <mergeCells count="40">
    <mergeCell ref="A2:H2"/>
    <mergeCell ref="F4:H4"/>
    <mergeCell ref="F5:H5"/>
    <mergeCell ref="F6:H6"/>
    <mergeCell ref="F7:H7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C34"/>
    <mergeCell ref="F34:H34"/>
    <mergeCell ref="A35:C35"/>
    <mergeCell ref="F35:H35"/>
    <mergeCell ref="A5:A19"/>
    <mergeCell ref="A21:A33"/>
    <mergeCell ref="B6:B12"/>
    <mergeCell ref="B13:B19"/>
    <mergeCell ref="B22:B27"/>
    <mergeCell ref="B28:B33"/>
    <mergeCell ref="F8:H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2022-10-26T01:32:00Z</dcterms:created>
  <dcterms:modified xsi:type="dcterms:W3CDTF">2022-10-26T01:33:22Z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18F37A6F5E4B4602883279410A94605B</vt:lpwstr>
  </property>
  <property fmtid="{D5CDD505-2E9C-101B-9397-08002B2CF9AE}" pid="3" name="KSOProductBuildVer">
    <vt:lpwstr>2052-11.1.0.12598</vt:lpwstr>
  </property>
</Properties>
</file>